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Bionettoyage\marché 2026\"/>
    </mc:Choice>
  </mc:AlternateContent>
  <xr:revisionPtr revIDLastSave="0" documentId="13_ncr:1_{E4FFB792-FB7F-4CC6-8ED7-51980675F0C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" sheetId="1" r:id="rId1"/>
  </sheets>
  <definedNames>
    <definedName name="_xlnm._FilterDatabase" localSheetId="0" hidden="1">A!$B$1:$B$68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8" i="1" l="1"/>
  <c r="E48" i="1"/>
  <c r="I3" i="1"/>
  <c r="I7" i="1"/>
  <c r="C48" i="1"/>
  <c r="I15" i="1" l="1"/>
  <c r="I45" i="1" l="1"/>
  <c r="I42" i="1"/>
  <c r="I34" i="1"/>
  <c r="I30" i="1"/>
  <c r="I26" i="1"/>
  <c r="I18" i="1"/>
  <c r="I16" i="1"/>
  <c r="I10" i="1"/>
  <c r="I37" i="1"/>
  <c r="I38" i="1"/>
  <c r="I41" i="1"/>
  <c r="I44" i="1"/>
  <c r="I6" i="1"/>
  <c r="I9" i="1"/>
  <c r="I12" i="1"/>
  <c r="I13" i="1"/>
  <c r="I14" i="1"/>
  <c r="I19" i="1"/>
  <c r="I20" i="1"/>
  <c r="I22" i="1"/>
  <c r="I24" i="1"/>
  <c r="I25" i="1"/>
  <c r="I28" i="1"/>
  <c r="I29" i="1"/>
  <c r="I32" i="1"/>
  <c r="I33" i="1"/>
  <c r="I2" i="1"/>
  <c r="D48" i="1"/>
  <c r="G48" i="1"/>
  <c r="H48" i="1"/>
</calcChain>
</file>

<file path=xl/sharedStrings.xml><?xml version="1.0" encoding="utf-8"?>
<sst xmlns="http://schemas.openxmlformats.org/spreadsheetml/2006/main" count="227" uniqueCount="36">
  <si>
    <t>Zone 0</t>
  </si>
  <si>
    <t>Zone 1</t>
  </si>
  <si>
    <t>Zone 2</t>
  </si>
  <si>
    <t>Zone 3</t>
  </si>
  <si>
    <t>Zone 4</t>
  </si>
  <si>
    <t>Total</t>
  </si>
  <si>
    <t xml:space="preserve">ARCHE </t>
  </si>
  <si>
    <t xml:space="preserve">CDR </t>
  </si>
  <si>
    <t>CHAMBRE MORTUAIRE</t>
  </si>
  <si>
    <t>CHAPELLE</t>
  </si>
  <si>
    <t xml:space="preserve">COLBERT </t>
  </si>
  <si>
    <t>CRECHES</t>
  </si>
  <si>
    <t>ESPACE SPORTIF</t>
  </si>
  <si>
    <t xml:space="preserve">FDCD </t>
  </si>
  <si>
    <t>GALERIES</t>
  </si>
  <si>
    <t>JB PUSSIN</t>
  </si>
  <si>
    <t>LOGE</t>
  </si>
  <si>
    <t>MAGASIN</t>
  </si>
  <si>
    <t>ORBE</t>
  </si>
  <si>
    <t>ROBERT DEGERT</t>
  </si>
  <si>
    <t>TRIADE</t>
  </si>
  <si>
    <t xml:space="preserve">UCP  </t>
  </si>
  <si>
    <t>VILLAGE</t>
  </si>
  <si>
    <t>locaux concédés</t>
  </si>
  <si>
    <t>locaux mis à disposition au prestataire</t>
  </si>
  <si>
    <t>locaux non concédés</t>
  </si>
  <si>
    <t/>
  </si>
  <si>
    <t>Bâtiment</t>
  </si>
  <si>
    <t xml:space="preserve">CALMETTE &amp; GUERIN
Psychiatrie </t>
  </si>
  <si>
    <t>LOUIS PASTEUR
Pharmacie</t>
  </si>
  <si>
    <t>EUGENIE
Radiologie</t>
  </si>
  <si>
    <t>CORENTIN CELTON
Centre de loisirs</t>
  </si>
  <si>
    <t>RAMOND</t>
  </si>
  <si>
    <t>ESPACE VERT</t>
  </si>
  <si>
    <t>LOCAL ENTREPRISE</t>
  </si>
  <si>
    <t>UMS AUTONOMIE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</si>
</sst>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10"/>
      <name val="Arial"/>
      <family val="2"/>
    </font>
    <font>
      <sz val="10"/>
      <name val="Arial"/>
      <family val="2"/>
    </font>
    <font>
      <sz val="8"/>
      <name val="Trebuchet MS"/>
      <family val="2"/>
    </font>
    <font>
      <b/>
      <sz val="10"/>
      <name val="Arial"/>
      <family val="2"/>
    </font>
    <font>
      <b/>
      <sz val="8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1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1" fillId="0" borderId="0" xfId="0" applyFont="1"/>
    <xf numFmtId="0" fontId="5" fillId="0" borderId="7" xfId="1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1" applyFont="1" applyFill="1" applyBorder="1" applyAlignment="1">
      <alignment horizontal="left" vertical="top" wrapText="1"/>
    </xf>
    <xf numFmtId="4" fontId="2" fillId="0" borderId="0" xfId="0" applyNumberFormat="1" applyFont="1"/>
    <xf numFmtId="4" fontId="3" fillId="2" borderId="1" xfId="1" applyNumberFormat="1" applyFont="1" applyFill="1" applyBorder="1" applyAlignment="1" applyProtection="1">
      <alignment horizontal="center" vertical="center"/>
    </xf>
    <xf numFmtId="4" fontId="3" fillId="3" borderId="1" xfId="1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/>
    </xf>
    <xf numFmtId="0" fontId="5" fillId="4" borderId="1" xfId="1" applyFont="1" applyFill="1" applyBorder="1" applyAlignment="1">
      <alignment horizontal="left" vertical="top" wrapText="1"/>
    </xf>
    <xf numFmtId="4" fontId="3" fillId="4" borderId="1" xfId="1" applyNumberFormat="1" applyFont="1" applyFill="1" applyBorder="1" applyAlignment="1" applyProtection="1">
      <alignment horizontal="center" vertical="center"/>
    </xf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/>
    <xf numFmtId="0" fontId="3" fillId="5" borderId="3" xfId="1" applyFont="1" applyFill="1" applyBorder="1" applyAlignment="1">
      <alignment horizontal="center" vertical="top" wrapText="1"/>
    </xf>
    <xf numFmtId="0" fontId="3" fillId="5" borderId="4" xfId="1" applyFont="1" applyFill="1" applyBorder="1" applyAlignment="1">
      <alignment horizontal="center" vertical="top" wrapText="1"/>
    </xf>
    <xf numFmtId="0" fontId="5" fillId="0" borderId="5" xfId="1" applyFont="1" applyFill="1" applyBorder="1" applyAlignment="1">
      <alignment horizontal="center" vertical="center" wrapText="1"/>
    </xf>
    <xf numFmtId="4" fontId="5" fillId="4" borderId="6" xfId="1" applyNumberFormat="1" applyFont="1" applyFill="1" applyBorder="1" applyAlignment="1" applyProtection="1">
      <alignment horizontal="center" vertical="center"/>
    </xf>
    <xf numFmtId="4" fontId="3" fillId="2" borderId="6" xfId="1" applyNumberFormat="1" applyFont="1" applyFill="1" applyBorder="1" applyAlignment="1" applyProtection="1">
      <alignment horizontal="center" vertical="center"/>
    </xf>
    <xf numFmtId="0" fontId="5" fillId="0" borderId="7" xfId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2" fillId="0" borderId="9" xfId="0" applyFont="1" applyBorder="1"/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" fontId="3" fillId="6" borderId="1" xfId="1" applyNumberFormat="1" applyFont="1" applyFill="1" applyBorder="1" applyAlignment="1" applyProtection="1">
      <alignment horizontal="center" vertical="center"/>
    </xf>
    <xf numFmtId="4" fontId="3" fillId="6" borderId="6" xfId="1" applyNumberFormat="1" applyFont="1" applyFill="1" applyBorder="1" applyAlignment="1" applyProtection="1">
      <alignment horizontal="center" vertical="center"/>
    </xf>
    <xf numFmtId="0" fontId="3" fillId="6" borderId="1" xfId="1" applyFont="1" applyFill="1" applyBorder="1" applyAlignment="1">
      <alignment horizontal="left" vertical="top" wrapText="1"/>
    </xf>
    <xf numFmtId="0" fontId="2" fillId="6" borderId="0" xfId="0" applyFont="1" applyFill="1"/>
    <xf numFmtId="0" fontId="5" fillId="0" borderId="7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3" fillId="6" borderId="13" xfId="1" applyNumberFormat="1" applyFont="1" applyFill="1" applyBorder="1" applyAlignment="1" applyProtection="1">
      <alignment horizontal="center" vertical="center"/>
    </xf>
    <xf numFmtId="4" fontId="3" fillId="6" borderId="14" xfId="1" applyNumberFormat="1" applyFont="1" applyFill="1" applyBorder="1" applyAlignment="1" applyProtection="1">
      <alignment horizontal="center" vertical="center"/>
    </xf>
    <xf numFmtId="4" fontId="1" fillId="0" borderId="9" xfId="0" applyNumberFormat="1" applyFont="1" applyBorder="1" applyAlignment="1">
      <alignment horizontal="center" vertical="center"/>
    </xf>
  </cellXfs>
  <cellStyles count="2">
    <cellStyle name="NiveauLigne_4" xfId="1" builtinId="1" iLevel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D2D2D"/>
      <rgbColor rgb="00E6E6E6"/>
      <rgbColor rgb="00F4F4F4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"/>
  <sheetViews>
    <sheetView tabSelected="1" topLeftCell="A37" workbookViewId="0">
      <selection activeCell="G48" sqref="G48"/>
    </sheetView>
  </sheetViews>
  <sheetFormatPr baseColWidth="10" defaultColWidth="11.453125" defaultRowHeight="12.5" x14ac:dyDescent="0.25"/>
  <cols>
    <col min="1" max="1" width="16.1796875" style="2" customWidth="1"/>
    <col min="2" max="2" width="28.453125" style="2" customWidth="1"/>
    <col min="3" max="3" width="8.453125" style="7" customWidth="1"/>
    <col min="4" max="4" width="7.81640625" style="7" customWidth="1"/>
    <col min="5" max="5" width="9.81640625" style="7" customWidth="1"/>
    <col min="6" max="6" width="9.26953125" style="7" customWidth="1"/>
    <col min="7" max="7" width="7.81640625" style="7" customWidth="1"/>
    <col min="8" max="8" width="6.54296875" style="7" customWidth="1"/>
    <col min="9" max="9" width="9.81640625" style="7" customWidth="1"/>
    <col min="10" max="16384" width="11.453125" style="2"/>
  </cols>
  <sheetData>
    <row r="1" spans="1:9" x14ac:dyDescent="0.25">
      <c r="A1" s="10" t="s">
        <v>27</v>
      </c>
      <c r="B1" s="11"/>
      <c r="C1" s="12"/>
      <c r="D1" s="12" t="s">
        <v>0</v>
      </c>
      <c r="E1" s="12" t="s">
        <v>1</v>
      </c>
      <c r="F1" s="12" t="s">
        <v>2</v>
      </c>
      <c r="G1" s="12" t="s">
        <v>3</v>
      </c>
      <c r="H1" s="12" t="s">
        <v>4</v>
      </c>
      <c r="I1" s="13" t="s">
        <v>5</v>
      </c>
    </row>
    <row r="2" spans="1:9" ht="15" customHeight="1" x14ac:dyDescent="0.25">
      <c r="A2" s="30" t="s">
        <v>6</v>
      </c>
      <c r="B2" s="8" t="s">
        <v>23</v>
      </c>
      <c r="C2" s="5" t="s">
        <v>26</v>
      </c>
      <c r="D2" s="5">
        <v>55.44</v>
      </c>
      <c r="E2" s="5">
        <v>919.51</v>
      </c>
      <c r="F2" s="5">
        <v>2991.67</v>
      </c>
      <c r="G2" s="5">
        <v>20.7</v>
      </c>
      <c r="H2" s="5" t="s">
        <v>26</v>
      </c>
      <c r="I2" s="15">
        <f>SUM(D2:H2)</f>
        <v>3987.3199999999997</v>
      </c>
    </row>
    <row r="3" spans="1:9" ht="15" customHeight="1" x14ac:dyDescent="0.25">
      <c r="A3" s="30"/>
      <c r="B3" s="3" t="s">
        <v>24</v>
      </c>
      <c r="C3" s="23">
        <v>35.96</v>
      </c>
      <c r="D3" s="23" t="s">
        <v>26</v>
      </c>
      <c r="E3" s="23" t="s">
        <v>26</v>
      </c>
      <c r="F3" s="23"/>
      <c r="G3" s="23" t="s">
        <v>26</v>
      </c>
      <c r="H3" s="23" t="s">
        <v>26</v>
      </c>
      <c r="I3" s="24">
        <f>SUM(C3:H3)</f>
        <v>35.96</v>
      </c>
    </row>
    <row r="4" spans="1:9" ht="15" customHeight="1" x14ac:dyDescent="0.25">
      <c r="A4" s="30"/>
      <c r="B4" s="3" t="s">
        <v>25</v>
      </c>
      <c r="C4" s="23"/>
      <c r="D4" s="23" t="s">
        <v>26</v>
      </c>
      <c r="E4" s="23"/>
      <c r="F4" s="23" t="s">
        <v>26</v>
      </c>
      <c r="G4" s="23" t="s">
        <v>26</v>
      </c>
      <c r="H4" s="23" t="s">
        <v>26</v>
      </c>
      <c r="I4" s="24">
        <v>379.79</v>
      </c>
    </row>
    <row r="5" spans="1:9" ht="15" customHeight="1" x14ac:dyDescent="0.25">
      <c r="A5" s="14" t="s">
        <v>32</v>
      </c>
      <c r="B5" s="3" t="s">
        <v>25</v>
      </c>
      <c r="C5" s="23"/>
      <c r="D5" s="23"/>
      <c r="E5" s="23"/>
      <c r="F5" s="23"/>
      <c r="G5" s="23"/>
      <c r="H5" s="23"/>
      <c r="I5" s="24">
        <v>263.97000000000003</v>
      </c>
    </row>
    <row r="6" spans="1:9" ht="15" customHeight="1" x14ac:dyDescent="0.25">
      <c r="A6" s="30" t="s">
        <v>28</v>
      </c>
      <c r="B6" s="8" t="s">
        <v>23</v>
      </c>
      <c r="C6" s="9" t="s">
        <v>26</v>
      </c>
      <c r="D6" s="9">
        <v>107.73</v>
      </c>
      <c r="E6" s="9">
        <v>1053.95</v>
      </c>
      <c r="F6" s="9">
        <v>678.19</v>
      </c>
      <c r="G6" s="9" t="s">
        <v>26</v>
      </c>
      <c r="H6" s="9" t="s">
        <v>26</v>
      </c>
      <c r="I6" s="15">
        <f>SUM(D6:H6)</f>
        <v>1839.8700000000001</v>
      </c>
    </row>
    <row r="7" spans="1:9" ht="15" customHeight="1" x14ac:dyDescent="0.25">
      <c r="A7" s="30"/>
      <c r="B7" s="3" t="s">
        <v>24</v>
      </c>
      <c r="C7" s="23">
        <v>5.41</v>
      </c>
      <c r="D7" s="23" t="s">
        <v>26</v>
      </c>
      <c r="E7" s="23" t="s">
        <v>26</v>
      </c>
      <c r="F7" s="23" t="s">
        <v>26</v>
      </c>
      <c r="G7" s="23" t="s">
        <v>26</v>
      </c>
      <c r="H7" s="23" t="s">
        <v>26</v>
      </c>
      <c r="I7" s="24">
        <f>SUM(C7:H7)</f>
        <v>5.41</v>
      </c>
    </row>
    <row r="8" spans="1:9" ht="15" customHeight="1" x14ac:dyDescent="0.25">
      <c r="A8" s="30"/>
      <c r="B8" s="3" t="s">
        <v>25</v>
      </c>
      <c r="C8" s="23">
        <v>2638.93</v>
      </c>
      <c r="D8" s="23"/>
      <c r="E8" s="23"/>
      <c r="F8" s="23"/>
      <c r="G8" s="23"/>
      <c r="H8" s="23"/>
      <c r="I8" s="24">
        <v>2638.93</v>
      </c>
    </row>
    <row r="9" spans="1:9" ht="15" customHeight="1" x14ac:dyDescent="0.25">
      <c r="A9" s="30" t="s">
        <v>7</v>
      </c>
      <c r="B9" s="8" t="s">
        <v>23</v>
      </c>
      <c r="C9" s="5" t="s">
        <v>26</v>
      </c>
      <c r="D9" s="5" t="s">
        <v>26</v>
      </c>
      <c r="E9" s="5">
        <v>476.38</v>
      </c>
      <c r="F9" s="5">
        <v>34.07</v>
      </c>
      <c r="G9" s="5" t="s">
        <v>26</v>
      </c>
      <c r="H9" s="5" t="s">
        <v>26</v>
      </c>
      <c r="I9" s="15">
        <f>SUM(D9:H9)</f>
        <v>510.45</v>
      </c>
    </row>
    <row r="10" spans="1:9" ht="15" customHeight="1" x14ac:dyDescent="0.25">
      <c r="A10" s="30"/>
      <c r="B10" s="3" t="s">
        <v>24</v>
      </c>
      <c r="C10" s="23">
        <v>11.59</v>
      </c>
      <c r="D10" s="23" t="s">
        <v>26</v>
      </c>
      <c r="E10" s="23" t="s">
        <v>26</v>
      </c>
      <c r="F10" s="23" t="s">
        <v>26</v>
      </c>
      <c r="G10" s="23" t="s">
        <v>26</v>
      </c>
      <c r="H10" s="23" t="s">
        <v>26</v>
      </c>
      <c r="I10" s="24">
        <f>SUM(C10:H10)</f>
        <v>11.59</v>
      </c>
    </row>
    <row r="11" spans="1:9" ht="15" customHeight="1" x14ac:dyDescent="0.25">
      <c r="A11" s="30"/>
      <c r="B11" s="3" t="s">
        <v>25</v>
      </c>
      <c r="C11" s="23">
        <v>347.63</v>
      </c>
      <c r="D11" s="23"/>
      <c r="E11" s="23" t="s">
        <v>26</v>
      </c>
      <c r="F11" s="23" t="s">
        <v>26</v>
      </c>
      <c r="G11" s="23" t="s">
        <v>26</v>
      </c>
      <c r="H11" s="23" t="s">
        <v>26</v>
      </c>
      <c r="I11" s="24">
        <v>347.63</v>
      </c>
    </row>
    <row r="12" spans="1:9" ht="27.75" customHeight="1" x14ac:dyDescent="0.25">
      <c r="A12" s="14" t="s">
        <v>8</v>
      </c>
      <c r="B12" s="8" t="s">
        <v>23</v>
      </c>
      <c r="C12" s="9" t="s">
        <v>26</v>
      </c>
      <c r="D12" s="9" t="s">
        <v>26</v>
      </c>
      <c r="E12" s="9">
        <v>174.76</v>
      </c>
      <c r="F12" s="9">
        <v>45.86</v>
      </c>
      <c r="G12" s="9" t="s">
        <v>26</v>
      </c>
      <c r="H12" s="9" t="s">
        <v>26</v>
      </c>
      <c r="I12" s="15">
        <f>SUM(D12:H12)</f>
        <v>220.62</v>
      </c>
    </row>
    <row r="13" spans="1:9" ht="15" customHeight="1" x14ac:dyDescent="0.25">
      <c r="A13" s="14" t="s">
        <v>9</v>
      </c>
      <c r="B13" s="8" t="s">
        <v>23</v>
      </c>
      <c r="C13" s="9" t="s">
        <v>26</v>
      </c>
      <c r="D13" s="9" t="s">
        <v>26</v>
      </c>
      <c r="E13" s="9">
        <v>777.05</v>
      </c>
      <c r="F13" s="9" t="s">
        <v>26</v>
      </c>
      <c r="G13" s="9" t="s">
        <v>26</v>
      </c>
      <c r="H13" s="9" t="s">
        <v>26</v>
      </c>
      <c r="I13" s="15">
        <f>SUM(D13:H13)</f>
        <v>777.05</v>
      </c>
    </row>
    <row r="14" spans="1:9" ht="15" customHeight="1" x14ac:dyDescent="0.25">
      <c r="A14" s="14" t="s">
        <v>10</v>
      </c>
      <c r="B14" s="8" t="s">
        <v>23</v>
      </c>
      <c r="C14" s="9" t="s">
        <v>26</v>
      </c>
      <c r="D14" s="9">
        <v>21.98</v>
      </c>
      <c r="E14" s="9">
        <v>780.76</v>
      </c>
      <c r="F14" s="9">
        <v>159.25</v>
      </c>
      <c r="G14" s="9" t="s">
        <v>26</v>
      </c>
      <c r="H14" s="9" t="s">
        <v>26</v>
      </c>
      <c r="I14" s="15">
        <f>SUM(D14:H14)</f>
        <v>961.99</v>
      </c>
    </row>
    <row r="15" spans="1:9" ht="15" customHeight="1" x14ac:dyDescent="0.25">
      <c r="A15" s="1" t="s">
        <v>31</v>
      </c>
      <c r="B15" s="8" t="s">
        <v>23</v>
      </c>
      <c r="C15" s="9">
        <v>31.31</v>
      </c>
      <c r="D15" s="9">
        <v>262.12</v>
      </c>
      <c r="E15" s="9">
        <v>376.65</v>
      </c>
      <c r="F15" s="9"/>
      <c r="G15" s="9" t="s">
        <v>26</v>
      </c>
      <c r="H15" s="9" t="s">
        <v>26</v>
      </c>
      <c r="I15" s="15">
        <f>SUM(C15:H15)</f>
        <v>670.07999999999993</v>
      </c>
    </row>
    <row r="16" spans="1:9" ht="15" customHeight="1" x14ac:dyDescent="0.25">
      <c r="A16" s="28"/>
      <c r="B16" s="3" t="s">
        <v>24</v>
      </c>
      <c r="C16" s="6">
        <v>1.41</v>
      </c>
      <c r="D16" s="6" t="s">
        <v>26</v>
      </c>
      <c r="E16" s="6" t="s">
        <v>26</v>
      </c>
      <c r="F16" s="6" t="s">
        <v>26</v>
      </c>
      <c r="G16" s="6" t="s">
        <v>26</v>
      </c>
      <c r="H16" s="6" t="s">
        <v>26</v>
      </c>
      <c r="I16" s="24">
        <f>SUM(C16:H16)</f>
        <v>1.41</v>
      </c>
    </row>
    <row r="17" spans="1:9" ht="15" customHeight="1" x14ac:dyDescent="0.25">
      <c r="A17" s="30" t="s">
        <v>11</v>
      </c>
      <c r="B17" s="8" t="s">
        <v>23</v>
      </c>
      <c r="C17" s="9" t="s">
        <v>26</v>
      </c>
      <c r="D17" s="9" t="s">
        <v>26</v>
      </c>
      <c r="E17" s="9">
        <v>195.56</v>
      </c>
      <c r="F17" s="9">
        <v>818.17</v>
      </c>
      <c r="G17" s="9" t="s">
        <v>26</v>
      </c>
      <c r="H17" s="9" t="s">
        <v>26</v>
      </c>
      <c r="I17" s="15">
        <v>909.29</v>
      </c>
    </row>
    <row r="18" spans="1:9" s="26" customFormat="1" ht="15" customHeight="1" x14ac:dyDescent="0.25">
      <c r="A18" s="30"/>
      <c r="B18" s="25" t="s">
        <v>25</v>
      </c>
      <c r="C18" s="23"/>
      <c r="D18" s="23">
        <v>45.09</v>
      </c>
      <c r="E18" s="23">
        <v>432.41</v>
      </c>
      <c r="F18" s="23"/>
      <c r="G18" s="23" t="s">
        <v>26</v>
      </c>
      <c r="H18" s="23" t="s">
        <v>26</v>
      </c>
      <c r="I18" s="24">
        <f>SUM(C18:H18)</f>
        <v>477.5</v>
      </c>
    </row>
    <row r="19" spans="1:9" ht="15" customHeight="1" x14ac:dyDescent="0.25">
      <c r="A19" s="17" t="s">
        <v>12</v>
      </c>
      <c r="B19" s="8" t="s">
        <v>23</v>
      </c>
      <c r="C19" s="9" t="s">
        <v>26</v>
      </c>
      <c r="D19" s="9">
        <v>30.78</v>
      </c>
      <c r="E19" s="9">
        <v>514.87</v>
      </c>
      <c r="F19" s="9">
        <v>101.37</v>
      </c>
      <c r="G19" s="9" t="s">
        <v>26</v>
      </c>
      <c r="H19" s="9" t="s">
        <v>26</v>
      </c>
      <c r="I19" s="15">
        <f>SUM(D19:H19)</f>
        <v>647.02</v>
      </c>
    </row>
    <row r="20" spans="1:9" ht="15" customHeight="1" x14ac:dyDescent="0.25">
      <c r="A20" s="30" t="s">
        <v>30</v>
      </c>
      <c r="B20" s="8" t="s">
        <v>23</v>
      </c>
      <c r="C20" s="9" t="s">
        <v>26</v>
      </c>
      <c r="D20" s="9">
        <v>456.7</v>
      </c>
      <c r="E20" s="9">
        <v>746.4</v>
      </c>
      <c r="F20" s="9">
        <v>975.16</v>
      </c>
      <c r="G20" s="9">
        <v>35.1</v>
      </c>
      <c r="H20" s="9" t="s">
        <v>26</v>
      </c>
      <c r="I20" s="15">
        <f>SUM(D20:H20)</f>
        <v>2213.3599999999997</v>
      </c>
    </row>
    <row r="21" spans="1:9" ht="15" customHeight="1" x14ac:dyDescent="0.25">
      <c r="A21" s="30"/>
      <c r="B21" s="3" t="s">
        <v>25</v>
      </c>
      <c r="C21" s="5"/>
      <c r="D21" s="5"/>
      <c r="E21" s="5" t="s">
        <v>26</v>
      </c>
      <c r="F21" s="5" t="s">
        <v>26</v>
      </c>
      <c r="G21" s="5" t="s">
        <v>26</v>
      </c>
      <c r="H21" s="5" t="s">
        <v>26</v>
      </c>
      <c r="I21" s="16">
        <v>145.59</v>
      </c>
    </row>
    <row r="22" spans="1:9" ht="15" customHeight="1" x14ac:dyDescent="0.25">
      <c r="A22" s="30" t="s">
        <v>13</v>
      </c>
      <c r="B22" s="8" t="s">
        <v>23</v>
      </c>
      <c r="C22" s="9"/>
      <c r="D22" s="9">
        <v>251.36</v>
      </c>
      <c r="E22" s="9">
        <v>1249.47</v>
      </c>
      <c r="F22" s="9">
        <v>4144.62</v>
      </c>
      <c r="G22" s="9">
        <v>662.11</v>
      </c>
      <c r="H22" s="9">
        <v>29.77</v>
      </c>
      <c r="I22" s="15">
        <f>SUM(D22:H22)</f>
        <v>6337.33</v>
      </c>
    </row>
    <row r="23" spans="1:9" s="26" customFormat="1" ht="15" customHeight="1" x14ac:dyDescent="0.25">
      <c r="A23" s="30"/>
      <c r="B23" s="25" t="s">
        <v>25</v>
      </c>
      <c r="C23" s="23"/>
      <c r="D23" s="23" t="s">
        <v>26</v>
      </c>
      <c r="E23" s="23" t="s">
        <v>26</v>
      </c>
      <c r="F23" s="23" t="s">
        <v>26</v>
      </c>
      <c r="G23" s="23" t="s">
        <v>26</v>
      </c>
      <c r="H23" s="23" t="s">
        <v>26</v>
      </c>
      <c r="I23" s="24">
        <v>1987.57</v>
      </c>
    </row>
    <row r="24" spans="1:9" ht="15" customHeight="1" x14ac:dyDescent="0.25">
      <c r="A24" s="14" t="s">
        <v>14</v>
      </c>
      <c r="B24" s="8" t="s">
        <v>23</v>
      </c>
      <c r="C24" s="9" t="s">
        <v>26</v>
      </c>
      <c r="D24" s="9">
        <v>3499</v>
      </c>
      <c r="E24" s="9" t="s">
        <v>26</v>
      </c>
      <c r="F24" s="9" t="s">
        <v>26</v>
      </c>
      <c r="G24" s="9" t="s">
        <v>26</v>
      </c>
      <c r="H24" s="9" t="s">
        <v>26</v>
      </c>
      <c r="I24" s="15">
        <f>SUM(D24:H24)</f>
        <v>3499</v>
      </c>
    </row>
    <row r="25" spans="1:9" ht="15" customHeight="1" x14ac:dyDescent="0.25">
      <c r="A25" s="1" t="s">
        <v>15</v>
      </c>
      <c r="B25" s="8" t="s">
        <v>23</v>
      </c>
      <c r="C25" s="9" t="s">
        <v>26</v>
      </c>
      <c r="D25" s="9">
        <v>29.98</v>
      </c>
      <c r="E25" s="9">
        <v>1953.36</v>
      </c>
      <c r="F25" s="9">
        <v>1446.78</v>
      </c>
      <c r="G25" s="9" t="s">
        <v>26</v>
      </c>
      <c r="H25" s="9" t="s">
        <v>26</v>
      </c>
      <c r="I25" s="15">
        <f>SUM(D25:H25)</f>
        <v>3430.12</v>
      </c>
    </row>
    <row r="26" spans="1:9" ht="15" customHeight="1" x14ac:dyDescent="0.25">
      <c r="A26" s="29"/>
      <c r="B26" s="3" t="s">
        <v>24</v>
      </c>
      <c r="C26" s="5"/>
      <c r="D26" s="5" t="s">
        <v>26</v>
      </c>
      <c r="E26" s="5" t="s">
        <v>26</v>
      </c>
      <c r="F26" s="5"/>
      <c r="G26" s="5" t="s">
        <v>26</v>
      </c>
      <c r="H26" s="5" t="s">
        <v>26</v>
      </c>
      <c r="I26" s="16">
        <f>SUM(C26:H26)</f>
        <v>0</v>
      </c>
    </row>
    <row r="27" spans="1:9" ht="15" customHeight="1" x14ac:dyDescent="0.25">
      <c r="A27" s="28"/>
      <c r="B27" s="3" t="s">
        <v>25</v>
      </c>
      <c r="C27" s="6"/>
      <c r="D27" s="6" t="s">
        <v>26</v>
      </c>
      <c r="E27" s="6"/>
      <c r="F27" s="6" t="s">
        <v>26</v>
      </c>
      <c r="G27" s="6" t="s">
        <v>26</v>
      </c>
      <c r="H27" s="6" t="s">
        <v>26</v>
      </c>
      <c r="I27" s="16">
        <v>478.89</v>
      </c>
    </row>
    <row r="28" spans="1:9" ht="15" customHeight="1" x14ac:dyDescent="0.25">
      <c r="A28" s="14" t="s">
        <v>16</v>
      </c>
      <c r="B28" s="8" t="s">
        <v>23</v>
      </c>
      <c r="C28" s="9" t="s">
        <v>26</v>
      </c>
      <c r="D28" s="9" t="s">
        <v>26</v>
      </c>
      <c r="E28" s="9">
        <v>138.41999999999999</v>
      </c>
      <c r="F28" s="9">
        <v>18.77</v>
      </c>
      <c r="G28" s="9" t="s">
        <v>26</v>
      </c>
      <c r="H28" s="9" t="s">
        <v>26</v>
      </c>
      <c r="I28" s="15">
        <f>SUM(D28:H28)</f>
        <v>157.19</v>
      </c>
    </row>
    <row r="29" spans="1:9" ht="15" customHeight="1" x14ac:dyDescent="0.25">
      <c r="A29" s="30" t="s">
        <v>29</v>
      </c>
      <c r="B29" s="8" t="s">
        <v>23</v>
      </c>
      <c r="C29" s="9" t="s">
        <v>26</v>
      </c>
      <c r="D29" s="9" t="s">
        <v>26</v>
      </c>
      <c r="E29" s="9">
        <v>440.38</v>
      </c>
      <c r="F29" s="9">
        <v>351.99</v>
      </c>
      <c r="G29" s="9" t="s">
        <v>26</v>
      </c>
      <c r="H29" s="9" t="s">
        <v>26</v>
      </c>
      <c r="I29" s="15">
        <f t="shared" ref="I29:I44" si="0">SUM(D29:H29)</f>
        <v>792.37</v>
      </c>
    </row>
    <row r="30" spans="1:9" ht="15" customHeight="1" x14ac:dyDescent="0.25">
      <c r="A30" s="30"/>
      <c r="B30" s="25" t="s">
        <v>24</v>
      </c>
      <c r="C30" s="23">
        <v>3.93</v>
      </c>
      <c r="D30" s="23" t="s">
        <v>26</v>
      </c>
      <c r="E30" s="23" t="s">
        <v>26</v>
      </c>
      <c r="F30" s="23" t="s">
        <v>26</v>
      </c>
      <c r="G30" s="23" t="s">
        <v>26</v>
      </c>
      <c r="H30" s="23" t="s">
        <v>26</v>
      </c>
      <c r="I30" s="24">
        <f>SUM(C30:H30)</f>
        <v>3.93</v>
      </c>
    </row>
    <row r="31" spans="1:9" ht="15" customHeight="1" x14ac:dyDescent="0.25">
      <c r="A31" s="30"/>
      <c r="B31" s="25" t="s">
        <v>25</v>
      </c>
      <c r="C31" s="23"/>
      <c r="D31" s="23"/>
      <c r="E31" s="23"/>
      <c r="F31" s="23"/>
      <c r="G31" s="23"/>
      <c r="H31" s="23" t="s">
        <v>26</v>
      </c>
      <c r="I31" s="24">
        <v>1616.78</v>
      </c>
    </row>
    <row r="32" spans="1:9" ht="15" customHeight="1" x14ac:dyDescent="0.25">
      <c r="A32" s="14" t="s">
        <v>17</v>
      </c>
      <c r="B32" s="8" t="s">
        <v>23</v>
      </c>
      <c r="C32" s="9" t="s">
        <v>26</v>
      </c>
      <c r="D32" s="9" t="s">
        <v>26</v>
      </c>
      <c r="E32" s="9">
        <v>52.16</v>
      </c>
      <c r="F32" s="9">
        <v>28.85</v>
      </c>
      <c r="G32" s="9" t="s">
        <v>26</v>
      </c>
      <c r="H32" s="9" t="s">
        <v>26</v>
      </c>
      <c r="I32" s="15">
        <f t="shared" si="0"/>
        <v>81.009999999999991</v>
      </c>
    </row>
    <row r="33" spans="1:10" ht="15" customHeight="1" x14ac:dyDescent="0.25">
      <c r="A33" s="30" t="s">
        <v>18</v>
      </c>
      <c r="B33" s="8" t="s">
        <v>23</v>
      </c>
      <c r="C33" s="9" t="s">
        <v>26</v>
      </c>
      <c r="D33" s="9" t="s">
        <v>26</v>
      </c>
      <c r="E33" s="9">
        <v>527.37</v>
      </c>
      <c r="F33" s="9">
        <v>2958.72</v>
      </c>
      <c r="G33" s="9" t="s">
        <v>26</v>
      </c>
      <c r="H33" s="9" t="s">
        <v>26</v>
      </c>
      <c r="I33" s="15">
        <f t="shared" si="0"/>
        <v>3486.0899999999997</v>
      </c>
    </row>
    <row r="34" spans="1:10" ht="15" customHeight="1" x14ac:dyDescent="0.25">
      <c r="A34" s="30"/>
      <c r="B34" s="25" t="s">
        <v>24</v>
      </c>
      <c r="C34" s="23">
        <v>14.71</v>
      </c>
      <c r="D34" s="23" t="s">
        <v>26</v>
      </c>
      <c r="E34" s="23"/>
      <c r="F34" s="23"/>
      <c r="G34" s="23" t="s">
        <v>26</v>
      </c>
      <c r="H34" s="23" t="s">
        <v>26</v>
      </c>
      <c r="I34" s="24">
        <f>SUM(C34:H34)</f>
        <v>14.71</v>
      </c>
    </row>
    <row r="35" spans="1:10" ht="15" customHeight="1" x14ac:dyDescent="0.25">
      <c r="A35" s="14" t="s">
        <v>34</v>
      </c>
      <c r="B35" s="25"/>
      <c r="C35" s="23"/>
      <c r="D35" s="23"/>
      <c r="E35" s="23"/>
      <c r="F35" s="23">
        <v>39</v>
      </c>
      <c r="G35" s="23"/>
      <c r="H35" s="23"/>
      <c r="I35" s="24"/>
    </row>
    <row r="36" spans="1:10" ht="15" customHeight="1" x14ac:dyDescent="0.25">
      <c r="A36" s="14" t="s">
        <v>33</v>
      </c>
      <c r="B36" s="25"/>
      <c r="C36" s="23"/>
      <c r="D36" s="23"/>
      <c r="E36" s="23"/>
      <c r="F36" s="23">
        <v>40</v>
      </c>
      <c r="G36" s="23"/>
      <c r="H36" s="23"/>
      <c r="I36" s="24"/>
    </row>
    <row r="37" spans="1:10" ht="15" customHeight="1" x14ac:dyDescent="0.25">
      <c r="A37" s="14" t="s">
        <v>19</v>
      </c>
      <c r="B37" s="8" t="s">
        <v>23</v>
      </c>
      <c r="C37" s="9" t="s">
        <v>26</v>
      </c>
      <c r="D37" s="9" t="s">
        <v>26</v>
      </c>
      <c r="E37" s="9">
        <v>379.32</v>
      </c>
      <c r="F37" s="9">
        <v>73.61</v>
      </c>
      <c r="G37" s="9" t="s">
        <v>26</v>
      </c>
      <c r="H37" s="9" t="s">
        <v>26</v>
      </c>
      <c r="I37" s="15">
        <f t="shared" si="0"/>
        <v>452.93</v>
      </c>
    </row>
    <row r="38" spans="1:10" ht="15" customHeight="1" x14ac:dyDescent="0.25">
      <c r="A38" s="30" t="s">
        <v>20</v>
      </c>
      <c r="B38" s="8" t="s">
        <v>23</v>
      </c>
      <c r="C38" s="9" t="s">
        <v>26</v>
      </c>
      <c r="D38" s="9">
        <v>372.83</v>
      </c>
      <c r="E38" s="9">
        <v>3831.81</v>
      </c>
      <c r="F38" s="9">
        <v>2881.07</v>
      </c>
      <c r="G38" s="9" t="s">
        <v>26</v>
      </c>
      <c r="H38" s="9" t="s">
        <v>26</v>
      </c>
      <c r="I38" s="15">
        <f t="shared" si="0"/>
        <v>7085.7100000000009</v>
      </c>
    </row>
    <row r="39" spans="1:10" ht="15" customHeight="1" x14ac:dyDescent="0.25">
      <c r="A39" s="30"/>
      <c r="B39" s="25" t="s">
        <v>24</v>
      </c>
      <c r="C39" s="23"/>
      <c r="D39" s="23" t="s">
        <v>26</v>
      </c>
      <c r="E39" s="23" t="s">
        <v>26</v>
      </c>
      <c r="F39" s="23" t="s">
        <v>26</v>
      </c>
      <c r="G39" s="23" t="s">
        <v>26</v>
      </c>
      <c r="H39" s="23" t="s">
        <v>26</v>
      </c>
      <c r="I39" s="24">
        <v>21.82</v>
      </c>
    </row>
    <row r="40" spans="1:10" ht="15" customHeight="1" x14ac:dyDescent="0.25">
      <c r="A40" s="30"/>
      <c r="B40" s="25" t="s">
        <v>25</v>
      </c>
      <c r="C40" s="23"/>
      <c r="D40" s="23" t="s">
        <v>26</v>
      </c>
      <c r="E40" s="23" t="s">
        <v>26</v>
      </c>
      <c r="F40" s="23" t="s">
        <v>26</v>
      </c>
      <c r="G40" s="23" t="s">
        <v>26</v>
      </c>
      <c r="H40" s="23" t="s">
        <v>26</v>
      </c>
      <c r="I40" s="24">
        <v>1217.98</v>
      </c>
    </row>
    <row r="41" spans="1:10" ht="15" customHeight="1" x14ac:dyDescent="0.25">
      <c r="A41" s="30" t="s">
        <v>21</v>
      </c>
      <c r="B41" s="8" t="s">
        <v>23</v>
      </c>
      <c r="C41" s="9" t="s">
        <v>26</v>
      </c>
      <c r="D41" s="9">
        <v>80.790000000000006</v>
      </c>
      <c r="E41" s="9">
        <v>572.51</v>
      </c>
      <c r="F41" s="9">
        <v>730.28</v>
      </c>
      <c r="G41" s="9" t="s">
        <v>26</v>
      </c>
      <c r="H41" s="9" t="s">
        <v>26</v>
      </c>
      <c r="I41" s="15">
        <f t="shared" si="0"/>
        <v>1383.58</v>
      </c>
    </row>
    <row r="42" spans="1:10" ht="15" customHeight="1" x14ac:dyDescent="0.25">
      <c r="A42" s="30"/>
      <c r="B42" s="25" t="s">
        <v>24</v>
      </c>
      <c r="C42" s="23">
        <v>3.61</v>
      </c>
      <c r="D42" s="23" t="s">
        <v>26</v>
      </c>
      <c r="E42" s="23" t="s">
        <v>26</v>
      </c>
      <c r="F42" s="23" t="s">
        <v>26</v>
      </c>
      <c r="G42" s="23" t="s">
        <v>26</v>
      </c>
      <c r="H42" s="23" t="s">
        <v>26</v>
      </c>
      <c r="I42" s="24">
        <f>SUM(C42:H42)</f>
        <v>3.61</v>
      </c>
    </row>
    <row r="43" spans="1:10" ht="15" customHeight="1" x14ac:dyDescent="0.25">
      <c r="A43" s="30"/>
      <c r="B43" s="25" t="s">
        <v>25</v>
      </c>
      <c r="C43" s="23"/>
      <c r="D43" s="23" t="s">
        <v>26</v>
      </c>
      <c r="E43" s="23" t="s">
        <v>26</v>
      </c>
      <c r="F43" s="23" t="s">
        <v>26</v>
      </c>
      <c r="G43" s="23" t="s">
        <v>26</v>
      </c>
      <c r="H43" s="23" t="s">
        <v>26</v>
      </c>
      <c r="I43" s="24">
        <v>529.30999999999995</v>
      </c>
    </row>
    <row r="44" spans="1:10" ht="15" customHeight="1" x14ac:dyDescent="0.25">
      <c r="A44" s="30" t="s">
        <v>22</v>
      </c>
      <c r="B44" s="8" t="s">
        <v>23</v>
      </c>
      <c r="C44" s="9" t="s">
        <v>26</v>
      </c>
      <c r="D44" s="9">
        <v>11.2</v>
      </c>
      <c r="E44" s="9">
        <v>1010.65</v>
      </c>
      <c r="F44" s="9">
        <v>1559.03</v>
      </c>
      <c r="G44" s="9">
        <v>442.8</v>
      </c>
      <c r="H44" s="9" t="s">
        <v>26</v>
      </c>
      <c r="I44" s="15">
        <f t="shared" si="0"/>
        <v>3023.6800000000003</v>
      </c>
    </row>
    <row r="45" spans="1:10" ht="15" customHeight="1" x14ac:dyDescent="0.25">
      <c r="A45" s="30"/>
      <c r="B45" s="25" t="s">
        <v>24</v>
      </c>
      <c r="C45" s="23">
        <v>7.6</v>
      </c>
      <c r="D45" s="23" t="s">
        <v>26</v>
      </c>
      <c r="E45" s="23" t="s">
        <v>26</v>
      </c>
      <c r="F45" s="23" t="s">
        <v>26</v>
      </c>
      <c r="G45" s="23" t="s">
        <v>26</v>
      </c>
      <c r="H45" s="23" t="s">
        <v>26</v>
      </c>
      <c r="I45" s="24">
        <f>SUM(C45:H45)</f>
        <v>7.6</v>
      </c>
    </row>
    <row r="46" spans="1:10" ht="15" customHeight="1" x14ac:dyDescent="0.25">
      <c r="A46" s="30"/>
      <c r="B46" s="25" t="s">
        <v>25</v>
      </c>
      <c r="C46" s="23"/>
      <c r="D46" s="23" t="s">
        <v>26</v>
      </c>
      <c r="E46" s="23"/>
      <c r="F46" s="23"/>
      <c r="G46" s="23" t="s">
        <v>26</v>
      </c>
      <c r="H46" s="23" t="s">
        <v>26</v>
      </c>
      <c r="I46" s="24">
        <v>294.18</v>
      </c>
    </row>
    <row r="47" spans="1:10" ht="15" customHeight="1" x14ac:dyDescent="0.25">
      <c r="A47" s="27" t="s">
        <v>35</v>
      </c>
      <c r="B47" s="8" t="s">
        <v>23</v>
      </c>
      <c r="C47" s="31"/>
      <c r="D47" s="31"/>
      <c r="E47" s="31">
        <v>410.9</v>
      </c>
      <c r="F47" s="31">
        <v>88.81</v>
      </c>
      <c r="G47" s="31"/>
      <c r="H47" s="31"/>
      <c r="I47" s="32"/>
    </row>
    <row r="48" spans="1:10" ht="19.5" customHeight="1" thickBot="1" x14ac:dyDescent="0.35">
      <c r="A48" s="18"/>
      <c r="B48" s="19"/>
      <c r="C48" s="33">
        <f>SUM(C2:C46)</f>
        <v>3102.0899999999997</v>
      </c>
      <c r="D48" s="20">
        <f>SUM(D2:D46)</f>
        <v>5224.9999999999991</v>
      </c>
      <c r="E48" s="20">
        <f>SUM(E2:E47)</f>
        <v>17014.650000000001</v>
      </c>
      <c r="F48" s="20">
        <f>SUM(F2:F47)</f>
        <v>20165.27</v>
      </c>
      <c r="G48" s="20">
        <f>SUM(G2:G46)</f>
        <v>1160.71</v>
      </c>
      <c r="H48" s="20">
        <f>SUM(H2:H46)</f>
        <v>29.77</v>
      </c>
      <c r="I48" s="21"/>
      <c r="J48" s="4"/>
    </row>
    <row r="60" spans="12:12" x14ac:dyDescent="0.25">
      <c r="L60" s="22"/>
    </row>
  </sheetData>
  <autoFilter ref="B1:B68" xr:uid="{00000000-0009-0000-0000-000000000000}"/>
  <mergeCells count="13">
    <mergeCell ref="A38:A40"/>
    <mergeCell ref="A41:A43"/>
    <mergeCell ref="A44:A46"/>
    <mergeCell ref="A17:A18"/>
    <mergeCell ref="A20:A21"/>
    <mergeCell ref="A22:A23"/>
    <mergeCell ref="A29:A31"/>
    <mergeCell ref="A33:A34"/>
    <mergeCell ref="A15:A16"/>
    <mergeCell ref="A25:A27"/>
    <mergeCell ref="A2:A4"/>
    <mergeCell ref="A6:A8"/>
    <mergeCell ref="A9:A11"/>
  </mergeCells>
  <pageMargins left="0.78740157480314965" right="0.78740157480314965" top="1.5748031496062993" bottom="0.98425196850393704" header="0" footer="0"/>
  <pageSetup paperSize="9" scale="80" orientation="portrait" r:id="rId1"/>
  <headerFooter alignWithMargins="0">
    <oddHeader>&amp;C&amp;"Arial,Gras"&amp;11&amp;K03+000GH AP-HP.Sorbonne Université
 PSL-CFX
&amp;"Arial,Normal"&amp;10&amp;K01+000Annexe N°7-3 Lot N°3
&amp;"Arial,Gras"Surface et zonage par bâtiment</oddHeader>
    <oddFooter>&amp;C
&amp;YDirection des Achats, du Développement Durable et de la Logisitique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LAGADEC PALLUEL Viviane</dc:creator>
  <cp:lastModifiedBy>KILHOFFER Celine</cp:lastModifiedBy>
  <cp:lastPrinted>2020-03-20T13:30:43Z</cp:lastPrinted>
  <dcterms:created xsi:type="dcterms:W3CDTF">2020-02-24T10:57:12Z</dcterms:created>
  <dcterms:modified xsi:type="dcterms:W3CDTF">2026-03-20T13:22:24Z</dcterms:modified>
</cp:coreProperties>
</file>